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36D6983-BF7F-49C3-9B1E-8C76780278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CT2DE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1" i="2" l="1"/>
  <c r="B8" i="5"/>
  <c r="D5" i="4"/>
  <c r="D17" i="3"/>
  <c r="B11" i="4"/>
  <c r="B8" i="4"/>
  <c r="B14" i="5"/>
  <c r="B7" i="2"/>
  <c r="B8" i="3"/>
  <c r="B11" i="2"/>
  <c r="D5" i="5"/>
  <c r="D5" i="3"/>
  <c r="B11" i="5"/>
  <c r="A3" i="2" l="1"/>
  <c r="A3" i="3"/>
  <c r="A3" i="4"/>
  <c r="A3" i="5"/>
  <c r="A3" i="1"/>
  <c r="A14" i="5" l="1"/>
  <c r="A11" i="5"/>
  <c r="A8" i="5"/>
  <c r="B7" i="5"/>
  <c r="B13" i="5" l="1"/>
  <c r="B10" i="5"/>
  <c r="C5" i="5"/>
  <c r="A11" i="4"/>
  <c r="B10" i="4"/>
  <c r="A8" i="4"/>
  <c r="B7" i="4"/>
  <c r="C7" i="4" s="1"/>
  <c r="C5" i="4"/>
  <c r="C17" i="3"/>
  <c r="A14" i="3"/>
  <c r="A8" i="3"/>
  <c r="B7" i="3"/>
  <c r="C5" i="3"/>
  <c r="A7" i="2"/>
  <c r="B6" i="2"/>
  <c r="B10" i="2" s="1"/>
  <c r="A51" i="1" l="1"/>
  <c r="A52" i="1"/>
  <c r="A53" i="1"/>
  <c r="A54" i="1"/>
</calcChain>
</file>

<file path=xl/sharedStrings.xml><?xml version="1.0" encoding="utf-8"?>
<sst xmlns="http://schemas.openxmlformats.org/spreadsheetml/2006/main" count="98" uniqueCount="82">
  <si>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number argument is not numeric.</t>
    </r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</si>
  <si>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</si>
  <si>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</si>
  <si>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the number is outside the range -8^9 to 8^9-1. (-134,217,728 to 134,217,727 inclusive.)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</si>
  <si>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</si>
  <si>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Where numbers or places arguments include decimals the number is truncated. Where numbers are formatted to no decimal places, this may result in apparent error.</t>
  </si>
  <si>
    <t>Errors Using OCT2DEC Function</t>
  </si>
  <si>
    <t>Using BASE.</t>
  </si>
  <si>
    <t>DEC2HEX</t>
  </si>
  <si>
    <t>Function Entry</t>
  </si>
  <si>
    <t>number to convert</t>
  </si>
  <si>
    <t>Check Formulas</t>
  </si>
  <si>
    <t>Conditionally Formatted Checks</t>
  </si>
  <si>
    <t>Test Inputs</t>
  </si>
  <si>
    <t>Argument names</t>
  </si>
  <si>
    <t>Note that removal of data validation would show that using DECIMAL allows a far greater number to be represented than is possible with HEX2BIN.</t>
  </si>
  <si>
    <t>DECIMAL Function</t>
  </si>
  <si>
    <t>Condition Test &gt;&gt;&gt;</t>
  </si>
  <si>
    <t>Minimum = -(8^9)</t>
  </si>
  <si>
    <t>Maximum is 8^9-1</t>
  </si>
  <si>
    <t>Must be valid octal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</si>
  <si>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</si>
  <si>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</si>
  <si>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</si>
  <si>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</si>
  <si>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</si>
  <si>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consideration here.</t>
  </si>
  <si>
    <t>number</t>
  </si>
  <si>
    <t>Index of Examples</t>
  </si>
  <si>
    <t>Examples Using OCT2DEC Function</t>
  </si>
  <si>
    <t>The maximum octal that can be converted to decimal is 777777777 which equals 132,417,727 decimal (=2^9-1)
The minimum number is 7000000000 which is -132,417,728 in decimal system -(2^9).
If number is negative, valid place values are ignored and OCT2DEC interprets the 10-character (10-bit) octal number in which the leftmost character known as the 'most significant bit' is the sign bit. The remaining 9 bits are magnitude bits. Negative numbers are represented using two's-complement notation.</t>
  </si>
  <si>
    <t>The octal number requiring conversion</t>
  </si>
  <si>
    <t>Required.</t>
  </si>
  <si>
    <t>Argument Notes</t>
  </si>
  <si>
    <t>Description</t>
  </si>
  <si>
    <t>Type</t>
  </si>
  <si>
    <t>Name</t>
  </si>
  <si>
    <t>Arguments:</t>
  </si>
  <si>
    <r>
      <t>=OCT2DEC(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</si>
  <si>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</si>
  <si>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Octal numbers are numbers that use the characters 0 - 7 rather than the 0 - 9 of the decimal system, 0 - 1 of the binary system and 0 - F of the hexadecimal system.</t>
  </si>
  <si>
    <t>using 2's complement, whereas BASE does not handle negatives.</t>
  </si>
  <si>
    <t>because it has a significantly greater range of numbers it can handle. However HEX2BIN does handle negatives by</t>
  </si>
  <si>
    <t>The new BASE and DECIMAL functions introduced in the Maths classification in Excel 2013 would appear to have largely replaced this function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</si>
  <si>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</si>
  <si>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</si>
  <si>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</si>
  <si>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</si>
  <si>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</si>
  <si>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</si>
  <si>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</si>
  <si>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</si>
  <si>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</si>
  <si>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</si>
  <si>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</si>
  <si>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</si>
  <si>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</si>
  <si>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2013 partly replaced it with BASE function.</t>
  </si>
  <si>
    <t>Excel 2007 converted OCT2DEC from Analysis ToolPak Addin to Built in function.</t>
  </si>
  <si>
    <t>Classification - Engineering &gt; Conversions Between Number Bases</t>
  </si>
  <si>
    <t>Classification, Source, History</t>
  </si>
  <si>
    <t>Converts an octal to a decimal</t>
  </si>
  <si>
    <t>OCT2DEC</t>
  </si>
  <si>
    <t>Example 1:- Simple Entry Of OCT2DEC Function</t>
  </si>
  <si>
    <t>Example 2:- Validated Simple Entry Of OCT2DEC Function</t>
  </si>
  <si>
    <t>Example 3:- Comparison Of OCT2DEC With DECIMAL Function</t>
  </si>
  <si>
    <t>Example 4:- Crosscheck Of Return From OCT2DEC</t>
  </si>
  <si>
    <t>Related / Similar And Frequently Used With Functions</t>
  </si>
  <si>
    <t>Related / Similar</t>
  </si>
  <si>
    <t>For users of Excel 2013 and above, the new functions may be better:</t>
  </si>
  <si>
    <t>BASE</t>
  </si>
  <si>
    <t>Converts a number into a text representation with the given radix (base).</t>
  </si>
  <si>
    <t>DECIMAL</t>
  </si>
  <si>
    <t>Converts a text representation of a number in a given base into a decimal number.</t>
  </si>
  <si>
    <t>DEC2OCT</t>
  </si>
  <si>
    <t>Converts a decimal number to an octal number. May be considerd the inverse of OCT2DEC.</t>
  </si>
  <si>
    <t>Cross Check With DEC2OCT</t>
  </si>
  <si>
    <t>File Creation Date : 19-Jun-2020</t>
  </si>
  <si>
    <t xml:space="preserve">Open the Excel help for this function. </t>
  </si>
  <si>
    <t>Double Click on OCT2DEC and then click on the link</t>
  </si>
  <si>
    <t>Enter =OCT2DEC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</si>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</sst>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Protection="1"/>
    <xf numFmtId="0" fontId="0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wrapText="1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62</v>
      </c>
      <c r="B1" s="33"/>
      <c r="C1" s="33"/>
      <c r="D1" s="34" t="s">
        <v>81</v>
      </c>
      <c r="E1" s="35"/>
    </row>
    <row r="2" spans="1:5" ht="15" customHeight="1" x14ac:dyDescent="0.25">
      <c r="A2" s="4"/>
      <c r="B2" s="3"/>
      <c r="C2" s="3"/>
      <c r="D2" s="5"/>
    </row>
    <row r="3" spans="1:5" ht="15" customHeight="1" x14ac:dyDescent="0.25">
      <c r="A3" s="4" t="str">
        <f ca="1">IF(1*INFO("release")&gt;=15,"You may consider the Excel 2013 DECIMAL function is better.","")</f>
        <v>You may consider the Excel 2013 DECIMAL function is better.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ht="15.75" x14ac:dyDescent="0.25">
      <c r="A4" s="7" t="s">
        <v>34</v>
      </c>
      <c r="B4" s="3"/>
      <c r="C4" s="3"/>
      <c r="D4" s="8" t="s">
        <v>77</v>
      </c>
    </row>
    <row r="5" spans="1:5" ht="12.75" customHeight="1" x14ac:dyDescent="0.2">
      <c r="A5" s="9" t="s">
        <v>61</v>
      </c>
      <c r="B5" s="9"/>
      <c r="C5" s="9"/>
      <c r="D5" s="10"/>
    </row>
    <row r="6" spans="1:5" ht="12.75" customHeight="1" x14ac:dyDescent="0.2">
      <c r="A6" s="9"/>
      <c r="B6" s="9"/>
      <c r="C6" s="9"/>
      <c r="D6" s="11" t="s">
        <v>78</v>
      </c>
    </row>
    <row r="7" spans="1:5" ht="15.75" x14ac:dyDescent="0.25">
      <c r="A7" s="7" t="s">
        <v>60</v>
      </c>
      <c r="B7" s="12"/>
      <c r="C7" s="12"/>
      <c r="D7" s="10" t="s">
        <v>80</v>
      </c>
    </row>
    <row r="8" spans="1:5" s="2" customFormat="1" x14ac:dyDescent="0.2">
      <c r="A8" s="12" t="s">
        <v>59</v>
      </c>
      <c r="B8" s="12"/>
      <c r="C8" s="12"/>
      <c r="D8" s="10" t="s">
        <v>79</v>
      </c>
    </row>
    <row r="9" spans="1:5" s="2" customFormat="1" x14ac:dyDescent="0.2">
      <c r="A9" s="12"/>
      <c r="B9" s="12"/>
      <c r="C9" s="12"/>
      <c r="D9" s="10"/>
    </row>
    <row r="10" spans="1:5" s="2" customFormat="1" x14ac:dyDescent="0.2">
      <c r="A10" s="12" t="s">
        <v>58</v>
      </c>
      <c r="B10" s="12"/>
      <c r="C10" s="12"/>
      <c r="D10" s="6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/>
      <c r="B11" s="12"/>
      <c r="C11" s="12"/>
      <c r="D11" s="10"/>
    </row>
    <row r="12" spans="1:5" s="2" customFormat="1" x14ac:dyDescent="0.2">
      <c r="A12" s="12" t="s">
        <v>57</v>
      </c>
      <c r="B12" s="12"/>
      <c r="C12" s="12"/>
      <c r="D12" s="10"/>
    </row>
    <row r="13" spans="1:5" s="2" customFormat="1" x14ac:dyDescent="0.2">
      <c r="A13" s="12"/>
      <c r="B13" s="12"/>
      <c r="C13" s="12"/>
      <c r="D13" s="10"/>
    </row>
    <row r="14" spans="1:5" ht="15.75" x14ac:dyDescent="0.25">
      <c r="A14" s="7" t="s">
        <v>56</v>
      </c>
      <c r="B14" s="3"/>
      <c r="C14" s="3"/>
      <c r="D14" s="10"/>
    </row>
    <row r="15" spans="1:5" ht="12.75" customHeight="1" x14ac:dyDescent="0.2">
      <c r="A15" s="9" t="s">
        <v>55</v>
      </c>
      <c r="B15" s="9"/>
      <c r="C15" s="9"/>
      <c r="D15" s="11"/>
    </row>
    <row r="16" spans="1:5" ht="15" customHeight="1" x14ac:dyDescent="0.2">
      <c r="A16" s="13" t="s">
        <v>54</v>
      </c>
      <c r="B16" s="14"/>
      <c r="C16" s="14"/>
      <c r="D16" s="14"/>
    </row>
    <row r="17" spans="1:4" ht="15" customHeight="1" x14ac:dyDescent="0.2">
      <c r="A17" s="15" t="s">
        <v>53</v>
      </c>
      <c r="B17" s="14"/>
      <c r="C17" s="14"/>
      <c r="D17" s="14"/>
    </row>
    <row r="18" spans="1:4" ht="15" customHeight="1" x14ac:dyDescent="0.2">
      <c r="A18" s="15" t="s">
        <v>52</v>
      </c>
      <c r="B18" s="14"/>
      <c r="C18" s="14"/>
      <c r="D18" s="14"/>
    </row>
    <row r="19" spans="1:4" ht="15" customHeight="1" x14ac:dyDescent="0.2">
      <c r="A19" s="13" t="s">
        <v>51</v>
      </c>
      <c r="B19" s="14"/>
      <c r="C19" s="14"/>
      <c r="D19" s="14"/>
    </row>
    <row r="20" spans="1:4" ht="15" customHeight="1" x14ac:dyDescent="0.2">
      <c r="A20" s="15" t="s">
        <v>50</v>
      </c>
      <c r="B20" s="14"/>
      <c r="C20" s="14"/>
      <c r="D20" s="14"/>
    </row>
    <row r="21" spans="1:4" ht="15" customHeight="1" x14ac:dyDescent="0.2">
      <c r="A21" s="15" t="s">
        <v>49</v>
      </c>
      <c r="B21" s="14"/>
      <c r="C21" s="14"/>
      <c r="D21" s="14"/>
    </row>
    <row r="22" spans="1:4" ht="12.75" customHeight="1" x14ac:dyDescent="0.2">
      <c r="A22" s="9" t="s">
        <v>48</v>
      </c>
      <c r="B22" s="9"/>
      <c r="C22" s="9"/>
      <c r="D22" s="9"/>
    </row>
    <row r="23" spans="1:4" ht="15" customHeight="1" x14ac:dyDescent="0.2">
      <c r="A23" s="13" t="s">
        <v>47</v>
      </c>
      <c r="B23" s="14"/>
      <c r="C23" s="14"/>
      <c r="D23" s="14"/>
    </row>
    <row r="24" spans="1:4" ht="15" customHeight="1" x14ac:dyDescent="0.2">
      <c r="A24" s="13" t="s">
        <v>46</v>
      </c>
      <c r="B24" s="14"/>
      <c r="C24" s="14"/>
      <c r="D24" s="14"/>
    </row>
    <row r="25" spans="1:4" ht="12.75" customHeight="1" x14ac:dyDescent="0.2">
      <c r="A25" s="9" t="s">
        <v>45</v>
      </c>
      <c r="B25" s="9"/>
      <c r="C25" s="9"/>
      <c r="D25" s="9"/>
    </row>
    <row r="26" spans="1:4" ht="15" customHeight="1" x14ac:dyDescent="0.2">
      <c r="A26" s="13" t="s">
        <v>44</v>
      </c>
      <c r="B26" s="14"/>
      <c r="C26" s="14"/>
      <c r="D26" s="14"/>
    </row>
    <row r="27" spans="1:4" ht="12.75" customHeight="1" x14ac:dyDescent="0.2">
      <c r="A27" s="9"/>
      <c r="B27" s="9"/>
      <c r="C27" s="9"/>
      <c r="D27" s="9"/>
    </row>
    <row r="28" spans="1:4" ht="15" customHeight="1" x14ac:dyDescent="0.2">
      <c r="A28" s="16" t="s">
        <v>43</v>
      </c>
      <c r="B28" s="16"/>
      <c r="C28" s="16"/>
      <c r="D28" s="16"/>
    </row>
    <row r="29" spans="1:4" ht="15" customHeight="1" x14ac:dyDescent="0.2">
      <c r="A29" s="17" t="s">
        <v>42</v>
      </c>
      <c r="B29" s="18"/>
      <c r="C29" s="18"/>
      <c r="D29" s="18"/>
    </row>
    <row r="30" spans="1:4" ht="14.25" customHeight="1" x14ac:dyDescent="0.2">
      <c r="A30" s="17" t="s">
        <v>41</v>
      </c>
      <c r="B30" s="18"/>
      <c r="C30" s="18"/>
      <c r="D30" s="18"/>
    </row>
    <row r="31" spans="1:4" ht="12.75" customHeight="1" x14ac:dyDescent="0.2">
      <c r="A31" s="9"/>
      <c r="B31" s="9"/>
      <c r="C31" s="9"/>
      <c r="D31" s="9"/>
    </row>
    <row r="32" spans="1:4" ht="15" customHeight="1" x14ac:dyDescent="0.2">
      <c r="A32" s="9" t="s">
        <v>40</v>
      </c>
      <c r="B32" s="14"/>
      <c r="C32" s="14"/>
      <c r="D32" s="14"/>
    </row>
    <row r="33" spans="1:4" ht="12.75" customHeight="1" x14ac:dyDescent="0.2">
      <c r="A33" s="9"/>
      <c r="B33" s="9"/>
      <c r="C33" s="9"/>
      <c r="D33" s="9"/>
    </row>
    <row r="34" spans="1:4" ht="15.75" x14ac:dyDescent="0.25">
      <c r="A34" s="7" t="s">
        <v>39</v>
      </c>
      <c r="B34" s="3"/>
      <c r="C34" s="3"/>
      <c r="D34" s="3"/>
    </row>
    <row r="35" spans="1:4" x14ac:dyDescent="0.2">
      <c r="A35" s="19" t="s">
        <v>38</v>
      </c>
      <c r="B35" s="3"/>
      <c r="C35" s="3"/>
      <c r="D35" s="3"/>
    </row>
    <row r="36" spans="1:4" x14ac:dyDescent="0.2">
      <c r="A36" s="19"/>
      <c r="B36" s="3"/>
      <c r="C36" s="3"/>
      <c r="D36" s="3"/>
    </row>
    <row r="37" spans="1:4" ht="15.75" x14ac:dyDescent="0.25">
      <c r="A37" s="7" t="s">
        <v>37</v>
      </c>
      <c r="B37" s="3"/>
      <c r="C37" s="3"/>
      <c r="D37" s="3"/>
    </row>
    <row r="38" spans="1:4" x14ac:dyDescent="0.2">
      <c r="A38" s="20" t="s">
        <v>36</v>
      </c>
      <c r="B38" s="20" t="s">
        <v>35</v>
      </c>
      <c r="C38" s="20" t="s">
        <v>34</v>
      </c>
      <c r="D38" s="20" t="s">
        <v>33</v>
      </c>
    </row>
    <row r="39" spans="1:4" ht="146.25" customHeight="1" x14ac:dyDescent="0.2">
      <c r="A39" s="21" t="s">
        <v>27</v>
      </c>
      <c r="B39" s="21" t="s">
        <v>32</v>
      </c>
      <c r="C39" s="22" t="s">
        <v>31</v>
      </c>
      <c r="D39" s="22" t="s">
        <v>30</v>
      </c>
    </row>
    <row r="40" spans="1:4" x14ac:dyDescent="0.2">
      <c r="A40" s="3"/>
      <c r="B40" s="3"/>
      <c r="C40" s="3"/>
      <c r="D40" s="23"/>
    </row>
    <row r="41" spans="1:4" ht="15.75" x14ac:dyDescent="0.25">
      <c r="A41" s="24" t="s">
        <v>67</v>
      </c>
      <c r="B41" s="3"/>
      <c r="C41" s="3"/>
      <c r="D41" s="3"/>
    </row>
    <row r="42" spans="1:4" ht="12.75" customHeight="1" x14ac:dyDescent="0.2">
      <c r="A42" s="25" t="s">
        <v>68</v>
      </c>
      <c r="B42" s="3"/>
      <c r="C42" s="3"/>
      <c r="D42" s="3"/>
    </row>
    <row r="43" spans="1:4" ht="30" customHeight="1" x14ac:dyDescent="0.2">
      <c r="A43" s="26" t="s">
        <v>74</v>
      </c>
      <c r="B43" s="27" t="s">
        <v>75</v>
      </c>
      <c r="C43" s="3"/>
      <c r="D43" s="3"/>
    </row>
    <row r="44" spans="1:4" ht="12.75" customHeight="1" x14ac:dyDescent="0.2">
      <c r="A44" s="28" t="s">
        <v>69</v>
      </c>
      <c r="B44" s="14"/>
      <c r="C44" s="14"/>
      <c r="D44" s="14"/>
    </row>
    <row r="45" spans="1:4" ht="30" customHeight="1" x14ac:dyDescent="0.2">
      <c r="A45" s="26" t="s">
        <v>70</v>
      </c>
      <c r="B45" s="27" t="s">
        <v>71</v>
      </c>
      <c r="C45" s="3"/>
      <c r="D45" s="3"/>
    </row>
    <row r="46" spans="1:4" ht="30" customHeight="1" x14ac:dyDescent="0.2">
      <c r="A46" s="26" t="s">
        <v>72</v>
      </c>
      <c r="B46" s="27" t="s">
        <v>73</v>
      </c>
      <c r="C46" s="3"/>
      <c r="D46" s="3"/>
    </row>
    <row r="47" spans="1:4" ht="12.75" customHeight="1" x14ac:dyDescent="0.2">
      <c r="A47" s="29"/>
      <c r="B47" s="14"/>
      <c r="C47" s="14"/>
      <c r="D47" s="14"/>
    </row>
    <row r="48" spans="1:4" ht="12.75" customHeight="1" x14ac:dyDescent="0.25">
      <c r="A48" s="7" t="s">
        <v>29</v>
      </c>
      <c r="B48" s="3"/>
      <c r="C48" s="3"/>
      <c r="D48" s="3"/>
    </row>
    <row r="49" spans="1:4" x14ac:dyDescent="0.2">
      <c r="A49" s="9"/>
      <c r="B49" s="9"/>
      <c r="C49" s="9"/>
      <c r="D49" s="9"/>
    </row>
    <row r="50" spans="1:4" ht="15.75" x14ac:dyDescent="0.25">
      <c r="A50" s="7" t="s">
        <v>28</v>
      </c>
      <c r="B50" s="9"/>
      <c r="C50" s="9"/>
      <c r="D50" s="9"/>
    </row>
    <row r="51" spans="1:4" x14ac:dyDescent="0.2">
      <c r="A51" s="30" t="str">
        <f>'Example 1'!A1</f>
        <v>Example 1:- Simple Entry Of OCT2DEC Function</v>
      </c>
      <c r="B51" s="9"/>
      <c r="C51" s="9"/>
      <c r="D51" s="9"/>
    </row>
    <row r="52" spans="1:4" x14ac:dyDescent="0.2">
      <c r="A52" s="30" t="str">
        <f>'Example 2'!A1</f>
        <v>Example 2:- Validated Simple Entry Of OCT2DEC Function</v>
      </c>
      <c r="B52" s="9"/>
      <c r="C52" s="9"/>
      <c r="D52" s="9"/>
    </row>
    <row r="53" spans="1:4" x14ac:dyDescent="0.2">
      <c r="A53" s="30" t="str">
        <f>'Example 3'!A1</f>
        <v>Example 3:- Comparison Of OCT2DEC With DECIMAL Function</v>
      </c>
      <c r="B53" s="9"/>
      <c r="C53" s="9"/>
      <c r="D53" s="9"/>
    </row>
    <row r="54" spans="1:4" x14ac:dyDescent="0.2">
      <c r="A54" s="30" t="str">
        <f>'Example 4'!A1</f>
        <v>Example 4:- Crosscheck Of Return From OCT2DEC</v>
      </c>
      <c r="B54" s="9"/>
      <c r="C54" s="9"/>
      <c r="D54" s="9"/>
    </row>
    <row r="55" spans="1:4" x14ac:dyDescent="0.2">
      <c r="A55" s="9"/>
      <c r="B55" s="9"/>
      <c r="C55" s="9"/>
      <c r="D55" s="9"/>
    </row>
    <row r="56" spans="1:4" ht="15.75" x14ac:dyDescent="0.25">
      <c r="A56" s="7" t="s">
        <v>6</v>
      </c>
      <c r="B56" s="3"/>
      <c r="C56" s="3"/>
      <c r="D56" s="3"/>
    </row>
    <row r="57" spans="1:4" x14ac:dyDescent="0.2">
      <c r="A57" s="3"/>
      <c r="B57" s="3"/>
      <c r="C57" s="3"/>
      <c r="D57" s="3"/>
    </row>
    <row r="58" spans="1:4" x14ac:dyDescent="0.2">
      <c r="A58" s="12" t="s">
        <v>5</v>
      </c>
      <c r="B58" s="3"/>
      <c r="C58" s="3"/>
      <c r="D58" s="3"/>
    </row>
    <row r="59" spans="1:4" x14ac:dyDescent="0.2">
      <c r="A59" s="3"/>
      <c r="B59" s="3"/>
      <c r="C59" s="3"/>
      <c r="D59" s="3"/>
    </row>
    <row r="60" spans="1:4" x14ac:dyDescent="0.2">
      <c r="A60" s="12" t="s">
        <v>4</v>
      </c>
      <c r="B60" s="3"/>
      <c r="C60" s="3"/>
      <c r="D60" s="23"/>
    </row>
    <row r="61" spans="1:4" x14ac:dyDescent="0.2">
      <c r="A61" s="30" t="s">
        <v>3</v>
      </c>
      <c r="B61" s="3"/>
      <c r="C61" s="3"/>
      <c r="D61" s="23"/>
    </row>
    <row r="62" spans="1:4" x14ac:dyDescent="0.2">
      <c r="A62" s="12" t="s">
        <v>2</v>
      </c>
      <c r="B62" s="3"/>
      <c r="C62" s="3"/>
      <c r="D62" s="23"/>
    </row>
    <row r="63" spans="1:4" x14ac:dyDescent="0.2">
      <c r="A63" s="30" t="s">
        <v>1</v>
      </c>
      <c r="B63" s="3"/>
      <c r="C63" s="3"/>
      <c r="D63" s="23"/>
    </row>
    <row r="64" spans="1:4" x14ac:dyDescent="0.2">
      <c r="A64" s="12" t="s">
        <v>0</v>
      </c>
      <c r="B64" s="3"/>
      <c r="C64" s="3"/>
      <c r="D64" s="23"/>
    </row>
    <row r="65" spans="1:4" x14ac:dyDescent="0.2">
      <c r="A65" s="12"/>
      <c r="B65" s="3"/>
      <c r="C65" s="3"/>
      <c r="D65" s="23"/>
    </row>
    <row r="66" spans="1:4" x14ac:dyDescent="0.2">
      <c r="A66" s="31"/>
      <c r="B66" s="31"/>
      <c r="C66" s="31"/>
      <c r="D66" s="31"/>
    </row>
  </sheetData>
  <mergeCells count="1">
    <mergeCell ref="A28:D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63</v>
      </c>
      <c r="B1" s="41"/>
      <c r="C1" s="41"/>
      <c r="D1" s="41"/>
      <c r="E1" s="41"/>
    </row>
    <row r="2" spans="1:5" ht="15" customHeight="1" x14ac:dyDescent="0.25">
      <c r="A2" s="4"/>
      <c r="B2" s="3"/>
      <c r="C2" s="3"/>
      <c r="D2" s="3"/>
      <c r="E2" s="3"/>
    </row>
    <row r="3" spans="1:5" ht="15.75" x14ac:dyDescent="0.25">
      <c r="A3" s="4" t="str">
        <f ca="1">IF(1*INFO("release")&gt;=15,"You may consider the Excel 2013 DECIMAL function is better.","")</f>
        <v>You may consider the Excel 2013 DECIMAL function is better.</v>
      </c>
      <c r="B3" s="3"/>
      <c r="C3" s="3"/>
      <c r="D3" s="3"/>
      <c r="E3" s="3"/>
    </row>
    <row r="4" spans="1:5" x14ac:dyDescent="0.2">
      <c r="A4" s="36" t="s">
        <v>27</v>
      </c>
      <c r="B4" s="37">
        <v>777777777</v>
      </c>
      <c r="C4" s="3"/>
      <c r="D4" s="3"/>
      <c r="E4" s="3"/>
    </row>
    <row r="5" spans="1:5" x14ac:dyDescent="0.2">
      <c r="A5" s="36"/>
      <c r="B5" s="36"/>
      <c r="C5" s="36"/>
      <c r="D5" s="3"/>
      <c r="E5" s="3"/>
    </row>
    <row r="6" spans="1:5" x14ac:dyDescent="0.2">
      <c r="A6" s="20" t="s">
        <v>9</v>
      </c>
      <c r="B6" s="38">
        <f>OCT2DEC(B4)</f>
        <v>134217727</v>
      </c>
      <c r="C6" s="39"/>
      <c r="D6" s="3"/>
      <c r="E6" s="3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3" t="str">
        <f ca="1">_xlfn.FORMULATEXT(B6)</f>
        <v>=OCT2DEC(B4)</v>
      </c>
      <c r="C7" s="3"/>
      <c r="D7" s="3"/>
      <c r="E7" s="3"/>
    </row>
    <row r="8" spans="1:5" x14ac:dyDescent="0.2">
      <c r="A8" s="36"/>
      <c r="B8" s="36"/>
      <c r="C8" s="36"/>
      <c r="D8" s="3"/>
      <c r="E8" s="3"/>
    </row>
    <row r="9" spans="1:5" x14ac:dyDescent="0.2">
      <c r="A9" s="36" t="s">
        <v>76</v>
      </c>
      <c r="B9" s="36"/>
      <c r="C9" s="36"/>
      <c r="D9" s="3"/>
      <c r="E9" s="3"/>
    </row>
    <row r="10" spans="1:5" x14ac:dyDescent="0.2">
      <c r="A10" s="20" t="s">
        <v>9</v>
      </c>
      <c r="B10" s="38" t="str">
        <f>DEC2OCT(B6)</f>
        <v>777777777</v>
      </c>
      <c r="C10" s="36"/>
      <c r="D10" s="3"/>
      <c r="E10" s="3"/>
    </row>
    <row r="11" spans="1:5" x14ac:dyDescent="0.2">
      <c r="A11" s="20" t="str">
        <f>"Formula Used in "&amp;ADDRESS(ROW(B10),COLUMN(B10),4)&amp;"  &gt;&gt;   "</f>
        <v xml:space="preserve">Formula Used in B10  &gt;&gt;   </v>
      </c>
      <c r="B11" s="3" t="str">
        <f ca="1">_xlfn.FORMULATEXT(B10)</f>
        <v>=DEC2OCT(B6)</v>
      </c>
      <c r="C11" s="36"/>
      <c r="D11" s="3"/>
      <c r="E11" s="3"/>
    </row>
    <row r="12" spans="1:5" x14ac:dyDescent="0.2">
      <c r="A12" s="36"/>
      <c r="B12" s="36"/>
      <c r="C12" s="36"/>
      <c r="D12" s="3"/>
      <c r="E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0" t="s">
        <v>64</v>
      </c>
      <c r="B1" s="41"/>
      <c r="C1" s="41"/>
      <c r="D1" s="41"/>
      <c r="E1" s="47"/>
    </row>
    <row r="2" spans="1:5" ht="15" customHeight="1" x14ac:dyDescent="0.25">
      <c r="A2" s="4"/>
      <c r="B2" s="42"/>
      <c r="C2" s="42"/>
      <c r="D2" s="42"/>
      <c r="E2" s="42"/>
    </row>
    <row r="3" spans="1:5" ht="15.75" x14ac:dyDescent="0.25">
      <c r="A3" s="4" t="str">
        <f ca="1">IF(1*INFO("release")&gt;=15,"You may consider the Excel 2013 DECIMAL function is better.","")</f>
        <v>You may consider the Excel 2013 DECIMAL function is better.</v>
      </c>
      <c r="B3" s="42"/>
      <c r="C3" s="42"/>
      <c r="D3" s="42"/>
      <c r="E3" s="42"/>
    </row>
    <row r="4" spans="1:5" x14ac:dyDescent="0.2">
      <c r="A4" s="43" t="s">
        <v>14</v>
      </c>
      <c r="B4" s="44" t="s">
        <v>13</v>
      </c>
      <c r="C4" s="42" t="s">
        <v>12</v>
      </c>
      <c r="D4" s="20" t="s">
        <v>11</v>
      </c>
      <c r="E4" s="3"/>
    </row>
    <row r="5" spans="1:5" x14ac:dyDescent="0.2">
      <c r="A5" s="36" t="s">
        <v>10</v>
      </c>
      <c r="B5" s="37">
        <v>7000000000</v>
      </c>
      <c r="C5" s="3">
        <f>IF(AND(OCT2DEC(B5)&gt;=-(8^9),OCT2DEC(B5)&lt;=8^9),0,"Data input error")</f>
        <v>0</v>
      </c>
      <c r="D5" s="3" t="str">
        <f ca="1">_xlfn.FORMULATEXT(C5)</f>
        <v>=IF(AND(OCT2DEC(B5)&gt;=-(8^9),OCT2DEC(B5)&lt;=8^9),0,"Data input error")</v>
      </c>
      <c r="E5" s="3"/>
    </row>
    <row r="6" spans="1:5" x14ac:dyDescent="0.2">
      <c r="A6" s="3"/>
      <c r="B6" s="3"/>
      <c r="C6" s="3"/>
      <c r="D6" s="23"/>
      <c r="E6" s="42"/>
    </row>
    <row r="7" spans="1:5" x14ac:dyDescent="0.2">
      <c r="A7" s="20" t="s">
        <v>9</v>
      </c>
      <c r="B7" s="38">
        <f>OCT2DEC(B5)</f>
        <v>-134217728</v>
      </c>
      <c r="C7" s="45"/>
      <c r="D7" s="23"/>
      <c r="E7" s="42"/>
    </row>
    <row r="8" spans="1:5" x14ac:dyDescent="0.2">
      <c r="A8" s="20" t="str">
        <f>"Formula Used in "&amp;ADDRESS(ROW(B7),COLUMN(B7),4)&amp;"  &gt;&gt;   "</f>
        <v xml:space="preserve">Formula Used in B7  &gt;&gt;   </v>
      </c>
      <c r="B8" s="3" t="str">
        <f ca="1">_xlfn.FORMULATEXT(B7)</f>
        <v>=OCT2DEC(B5)</v>
      </c>
      <c r="C8" s="3"/>
      <c r="D8" s="23"/>
      <c r="E8" s="42"/>
    </row>
    <row r="9" spans="1:5" x14ac:dyDescent="0.2">
      <c r="A9" s="20"/>
      <c r="B9" s="3"/>
      <c r="C9" s="3"/>
      <c r="D9" s="23"/>
      <c r="E9" s="42"/>
    </row>
    <row r="10" spans="1:5" x14ac:dyDescent="0.2">
      <c r="A10" s="46" t="s">
        <v>26</v>
      </c>
      <c r="B10" s="3"/>
      <c r="C10" s="3"/>
      <c r="D10" s="23"/>
      <c r="E10" s="42"/>
    </row>
    <row r="11" spans="1:5" x14ac:dyDescent="0.2">
      <c r="A11" s="20"/>
      <c r="B11" s="3"/>
      <c r="C11" s="3"/>
      <c r="D11" s="23"/>
      <c r="E11" s="42"/>
    </row>
    <row r="12" spans="1:5" x14ac:dyDescent="0.2">
      <c r="A12" s="12" t="s">
        <v>25</v>
      </c>
      <c r="B12" s="3"/>
      <c r="C12" s="3"/>
      <c r="D12" s="3"/>
      <c r="E12" s="3"/>
    </row>
    <row r="13" spans="1:5" x14ac:dyDescent="0.2">
      <c r="A13" s="36" t="s">
        <v>24</v>
      </c>
      <c r="B13" s="42" t="s">
        <v>23</v>
      </c>
      <c r="C13" s="44" t="s">
        <v>22</v>
      </c>
      <c r="D13" s="42" t="s">
        <v>21</v>
      </c>
      <c r="E13" s="20"/>
    </row>
    <row r="14" spans="1:5" x14ac:dyDescent="0.2">
      <c r="A14" s="3" t="str">
        <f>OCT2DEC!A39</f>
        <v>number</v>
      </c>
      <c r="B14" s="12" t="s">
        <v>20</v>
      </c>
      <c r="C14" s="3"/>
      <c r="D14" s="3"/>
      <c r="E14" s="3"/>
    </row>
    <row r="15" spans="1:5" x14ac:dyDescent="0.2">
      <c r="A15" s="3"/>
      <c r="B15" s="12" t="s">
        <v>19</v>
      </c>
      <c r="C15" s="3"/>
      <c r="D15" s="3"/>
      <c r="E15" s="3"/>
    </row>
    <row r="16" spans="1:5" x14ac:dyDescent="0.2">
      <c r="A16" s="3"/>
      <c r="B16" s="12" t="s">
        <v>18</v>
      </c>
      <c r="C16" s="3"/>
      <c r="D16" s="3"/>
      <c r="E16" s="3"/>
    </row>
    <row r="17" spans="1:5" x14ac:dyDescent="0.2">
      <c r="A17" s="3"/>
      <c r="B17" s="20" t="s">
        <v>17</v>
      </c>
      <c r="C17" s="20" t="b">
        <f>AND(OCT2DEC(B5)&gt;=-(8^9),OCT2DEC(B5)&lt;=8^9)</f>
        <v>1</v>
      </c>
      <c r="D17" s="3" t="str">
        <f ca="1">_xlfn.FORMULATEXT(C17)</f>
        <v>=AND(OCT2DEC(B5)&gt;=-(8^9),OCT2DEC(B5)&lt;=8^9)</v>
      </c>
      <c r="E17" s="3"/>
    </row>
    <row r="18" spans="1:5" x14ac:dyDescent="0.2">
      <c r="A18" s="3"/>
      <c r="B18" s="20"/>
      <c r="C18" s="20"/>
      <c r="D18" s="3"/>
      <c r="E18" s="3"/>
    </row>
    <row r="19" spans="1:5" x14ac:dyDescent="0.2">
      <c r="A19" s="20"/>
      <c r="B19" s="3"/>
      <c r="C19" s="3"/>
      <c r="D19" s="23"/>
      <c r="E19" s="42"/>
    </row>
  </sheetData>
  <conditionalFormatting sqref="C5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0" t="s">
        <v>65</v>
      </c>
      <c r="B1" s="41"/>
      <c r="C1" s="41"/>
      <c r="D1" s="41"/>
      <c r="E1" s="47"/>
    </row>
    <row r="2" spans="1:5" ht="15" customHeight="1" x14ac:dyDescent="0.25">
      <c r="A2" s="4"/>
      <c r="B2" s="42"/>
      <c r="C2" s="42"/>
      <c r="D2" s="42"/>
      <c r="E2" s="42"/>
    </row>
    <row r="3" spans="1:5" ht="15.75" x14ac:dyDescent="0.25">
      <c r="A3" s="4" t="str">
        <f ca="1">IF(1*INFO("release")&gt;=15,"You may consider the Excel 2013 DECIMAL function is better.","")</f>
        <v>You may consider the Excel 2013 DECIMAL function is better.</v>
      </c>
      <c r="B3" s="42"/>
      <c r="C3" s="42"/>
      <c r="D3" s="42"/>
      <c r="E3" s="42"/>
    </row>
    <row r="4" spans="1:5" x14ac:dyDescent="0.2">
      <c r="A4" s="43" t="s">
        <v>14</v>
      </c>
      <c r="B4" s="44" t="s">
        <v>13</v>
      </c>
      <c r="C4" s="42" t="s">
        <v>12</v>
      </c>
      <c r="D4" s="20" t="s">
        <v>11</v>
      </c>
      <c r="E4" s="3"/>
    </row>
    <row r="5" spans="1:5" x14ac:dyDescent="0.2">
      <c r="A5" s="36" t="s">
        <v>10</v>
      </c>
      <c r="B5" s="37">
        <v>777777777</v>
      </c>
      <c r="C5" s="3">
        <f>IF(AND(OCT2DEC(B5)&gt;=-(8^9),OCT2DEC(B5)&lt;=8^9),0,"Data input error")</f>
        <v>0</v>
      </c>
      <c r="D5" s="3" t="str">
        <f ca="1">_xlfn.FORMULATEXT(C5)</f>
        <v>=IF(AND(OCT2DEC(B5)&gt;=-(8^9),OCT2DEC(B5)&lt;=8^9),0,"Data input error")</v>
      </c>
      <c r="E5" s="3"/>
    </row>
    <row r="6" spans="1:5" x14ac:dyDescent="0.2">
      <c r="A6" s="3"/>
      <c r="B6" s="3"/>
      <c r="C6" s="3"/>
      <c r="D6" s="23"/>
      <c r="E6" s="42"/>
    </row>
    <row r="7" spans="1:5" x14ac:dyDescent="0.2">
      <c r="A7" s="20" t="s">
        <v>9</v>
      </c>
      <c r="B7" s="38">
        <f>OCT2DEC(B5)</f>
        <v>134217727</v>
      </c>
      <c r="C7" s="12" t="str">
        <f>IF(ISERROR(B7),IF(ERROR.TYPE(B7)=6,"#NUM! indicates number is too large for function HEX2DEC",""),"OK")</f>
        <v>OK</v>
      </c>
      <c r="D7" s="23"/>
      <c r="E7" s="3"/>
    </row>
    <row r="8" spans="1:5" x14ac:dyDescent="0.2">
      <c r="A8" s="20" t="str">
        <f>"Formula Used in "&amp;ADDRESS(ROW(B7),COLUMN(B7),4)&amp;"  &gt;&gt;   "</f>
        <v xml:space="preserve">Formula Used in B7  &gt;&gt;   </v>
      </c>
      <c r="B8" s="3" t="str">
        <f ca="1">_xlfn.FORMULATEXT(B7)</f>
        <v>=OCT2DEC(B5)</v>
      </c>
      <c r="C8" s="3"/>
      <c r="D8" s="23"/>
      <c r="E8" s="3"/>
    </row>
    <row r="9" spans="1:5" x14ac:dyDescent="0.2">
      <c r="A9" s="3"/>
      <c r="B9" s="3"/>
      <c r="C9" s="3"/>
      <c r="D9" s="23"/>
      <c r="E9" s="3"/>
    </row>
    <row r="10" spans="1:5" x14ac:dyDescent="0.2">
      <c r="A10" s="20" t="s">
        <v>16</v>
      </c>
      <c r="B10" s="38">
        <f>_xlfn.DECIMAL(B5,8)</f>
        <v>134217727</v>
      </c>
      <c r="C10" s="12"/>
      <c r="D10" s="23"/>
      <c r="E10" s="3"/>
    </row>
    <row r="11" spans="1:5" x14ac:dyDescent="0.2">
      <c r="A11" s="20" t="str">
        <f>"Formula Used in "&amp;ADDRESS(ROW(B10),COLUMN(B10),4)&amp;"  &gt;&gt;   "</f>
        <v xml:space="preserve">Formula Used in B10  &gt;&gt;   </v>
      </c>
      <c r="B11" s="3" t="str">
        <f ca="1">_xlfn.FORMULATEXT(B10)</f>
        <v>=DECIMAL(B5,8)</v>
      </c>
      <c r="C11" s="12"/>
      <c r="D11" s="23"/>
      <c r="E11" s="3"/>
    </row>
    <row r="12" spans="1:5" x14ac:dyDescent="0.2">
      <c r="A12" s="20"/>
      <c r="B12" s="3"/>
      <c r="C12" s="12"/>
      <c r="D12" s="23"/>
      <c r="E12" s="3"/>
    </row>
    <row r="13" spans="1:5" x14ac:dyDescent="0.2">
      <c r="A13" s="20" t="s">
        <v>15</v>
      </c>
      <c r="B13" s="3"/>
      <c r="C13" s="12"/>
      <c r="D13" s="23"/>
      <c r="E13" s="3"/>
    </row>
    <row r="14" spans="1:5" x14ac:dyDescent="0.2">
      <c r="A14" s="20"/>
      <c r="B14" s="3"/>
      <c r="C14" s="12"/>
      <c r="D14" s="23"/>
      <c r="E14" s="3"/>
    </row>
  </sheetData>
  <conditionalFormatting sqref="C5">
    <cfRule type="cellIs" dxfId="1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5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0" t="s">
        <v>66</v>
      </c>
      <c r="B1" s="41"/>
      <c r="C1" s="41"/>
      <c r="D1" s="41"/>
      <c r="E1" s="47"/>
    </row>
    <row r="2" spans="1:5" ht="15" customHeight="1" x14ac:dyDescent="0.25">
      <c r="A2" s="4"/>
      <c r="B2" s="42"/>
      <c r="C2" s="42"/>
      <c r="D2" s="42"/>
      <c r="E2" s="42"/>
    </row>
    <row r="3" spans="1:5" ht="15.75" x14ac:dyDescent="0.25">
      <c r="A3" s="4" t="str">
        <f ca="1">IF(1*INFO("release")&gt;=15,"You may consider the Excel 2013 DECIMAL function is better.","")</f>
        <v>You may consider the Excel 2013 DECIMAL function is better.</v>
      </c>
      <c r="B3" s="42"/>
      <c r="C3" s="42"/>
      <c r="D3" s="42"/>
      <c r="E3" s="42"/>
    </row>
    <row r="4" spans="1:5" x14ac:dyDescent="0.2">
      <c r="A4" s="43" t="s">
        <v>14</v>
      </c>
      <c r="B4" s="44" t="s">
        <v>13</v>
      </c>
      <c r="C4" s="42" t="s">
        <v>12</v>
      </c>
      <c r="D4" s="20" t="s">
        <v>11</v>
      </c>
      <c r="E4" s="3"/>
    </row>
    <row r="5" spans="1:5" x14ac:dyDescent="0.2">
      <c r="A5" s="36" t="s">
        <v>10</v>
      </c>
      <c r="B5" s="37">
        <v>777777777</v>
      </c>
      <c r="C5" s="3">
        <f>IF(AND(OCT2DEC(B5)&gt;=-(8^9),OCT2DEC(B5)&lt;=8^9),0,"Data input error")</f>
        <v>0</v>
      </c>
      <c r="D5" s="3" t="str">
        <f ca="1">_xlfn.FORMULATEXT(C5)</f>
        <v>=IF(AND(OCT2DEC(B5)&gt;=-(8^9),OCT2DEC(B5)&lt;=8^9),0,"Data input error")</v>
      </c>
      <c r="E5" s="3"/>
    </row>
    <row r="6" spans="1:5" x14ac:dyDescent="0.2">
      <c r="A6" s="3"/>
      <c r="B6" s="3"/>
      <c r="C6" s="3"/>
      <c r="D6" s="23"/>
      <c r="E6" s="42"/>
    </row>
    <row r="7" spans="1:5" x14ac:dyDescent="0.2">
      <c r="A7" s="20" t="s">
        <v>9</v>
      </c>
      <c r="B7" s="38">
        <f>OCT2DEC(B5)</f>
        <v>134217727</v>
      </c>
      <c r="C7" s="45"/>
      <c r="D7" s="23"/>
      <c r="E7" s="42"/>
    </row>
    <row r="8" spans="1:5" x14ac:dyDescent="0.2">
      <c r="A8" s="20" t="str">
        <f>"Formula Used in "&amp;ADDRESS(ROW(B7),COLUMN(B7),4)&amp;"  &gt;&gt;   "</f>
        <v xml:space="preserve">Formula Used in B7  &gt;&gt;   </v>
      </c>
      <c r="B8" s="3" t="str">
        <f ca="1">_xlfn.FORMULATEXT(B7)</f>
        <v>=OCT2DEC(B5)</v>
      </c>
      <c r="C8" s="3"/>
      <c r="D8" s="23"/>
      <c r="E8" s="42"/>
    </row>
    <row r="9" spans="1:5" x14ac:dyDescent="0.2">
      <c r="A9" s="3"/>
      <c r="B9" s="3"/>
      <c r="C9" s="3"/>
      <c r="D9" s="23"/>
      <c r="E9" s="3"/>
    </row>
    <row r="10" spans="1:5" x14ac:dyDescent="0.2">
      <c r="A10" s="20" t="s">
        <v>8</v>
      </c>
      <c r="B10" s="38" t="str">
        <f>DEC2OCT(B7)</f>
        <v>777777777</v>
      </c>
      <c r="C10" s="12"/>
      <c r="D10" s="23"/>
      <c r="E10" s="3"/>
    </row>
    <row r="11" spans="1:5" x14ac:dyDescent="0.2">
      <c r="A11" s="20" t="str">
        <f>"Formula Used in "&amp;ADDRESS(ROW(B10),COLUMN(B10),4)&amp;"  &gt;&gt;   "</f>
        <v xml:space="preserve">Formula Used in B10  &gt;&gt;   </v>
      </c>
      <c r="B11" s="3" t="str">
        <f ca="1">_xlfn.FORMULATEXT(B10)</f>
        <v>=DEC2OCT(B7)</v>
      </c>
      <c r="C11" s="12"/>
      <c r="D11" s="23"/>
      <c r="E11" s="3"/>
    </row>
    <row r="12" spans="1:5" x14ac:dyDescent="0.2">
      <c r="A12" s="20"/>
      <c r="B12" s="3"/>
      <c r="C12" s="12"/>
      <c r="D12" s="23"/>
      <c r="E12" s="3"/>
    </row>
    <row r="13" spans="1:5" x14ac:dyDescent="0.2">
      <c r="A13" s="20" t="s">
        <v>7</v>
      </c>
      <c r="B13" s="38" t="str">
        <f>_xlfn.BASE(B7,8)</f>
        <v>777777777</v>
      </c>
      <c r="C13" s="12"/>
      <c r="D13" s="23"/>
      <c r="E13" s="3"/>
    </row>
    <row r="14" spans="1:5" x14ac:dyDescent="0.2">
      <c r="A14" s="20" t="str">
        <f>"Formula Used in "&amp;ADDRESS(ROW(B13),COLUMN(B13),4)&amp;"  &gt;&gt;   "</f>
        <v xml:space="preserve">Formula Used in B13  &gt;&gt;   </v>
      </c>
      <c r="B14" s="3" t="str">
        <f ca="1">_xlfn.FORMULATEXT(B13)</f>
        <v>=BASE(B7,8)</v>
      </c>
      <c r="C14" s="12"/>
      <c r="D14" s="23"/>
      <c r="E14" s="3"/>
    </row>
    <row r="15" spans="1:5" x14ac:dyDescent="0.2">
      <c r="A15" s="20"/>
      <c r="B15" s="3"/>
      <c r="C15" s="12"/>
      <c r="D15" s="23"/>
      <c r="E15" s="3"/>
    </row>
  </sheetData>
  <conditionalFormatting sqref="C5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OCT2DEC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2013-05-30T05:06:17Z</dcterms:created>
  <dcterms:modified xsi:type="dcterms:W3CDTF">2020-08-26T14:10:33Z</dcterms:modified>
</cp:coreProperties>
</file>